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8\DOBAVA in IZDELAVA RUDARSKE OPREME 176-NP-0803-2018_OS\RAZPISNA DOKUMENTACIJA\"/>
    </mc:Choice>
  </mc:AlternateContent>
  <xr:revisionPtr revIDLastSave="0" documentId="13_ncr:1_{D3C95253-138D-4AEE-B35F-CBB118858D1F}" xr6:coauthVersionLast="37" xr6:coauthVersionMax="37" xr10:uidLastSave="{00000000-0000-0000-0000-000000000000}"/>
  <bookViews>
    <workbookView xWindow="0" yWindow="0" windowWidth="23040" windowHeight="9072" activeTab="2" xr2:uid="{00000000-000D-0000-FFFF-FFFF00000000}"/>
  </bookViews>
  <sheets>
    <sheet name="A-IZD. OPREME ZA POTREBE JA" sheetId="6" r:id="rId1"/>
    <sheet name="A-SES. DELI ZA HIDR. PODPORJE" sheetId="3" r:id="rId2"/>
    <sheet name="B-INTERVENCIJSKE STORITVE" sheetId="5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3" i="6" l="1"/>
  <c r="G22" i="6"/>
  <c r="G21" i="6"/>
  <c r="G20" i="6"/>
  <c r="G19" i="6"/>
  <c r="G24" i="6" s="1"/>
  <c r="G25" i="6" l="1"/>
  <c r="G26" i="6" s="1"/>
  <c r="G21" i="5"/>
  <c r="G22" i="5"/>
  <c r="G23" i="5"/>
  <c r="G24" i="5"/>
  <c r="G20" i="5" l="1"/>
  <c r="G25" i="5" s="1"/>
  <c r="G20" i="3"/>
  <c r="G21" i="3"/>
  <c r="G22" i="3"/>
  <c r="G23" i="3" l="1"/>
  <c r="G24" i="3" s="1"/>
  <c r="G25" i="3" s="1"/>
  <c r="G26" i="5"/>
  <c r="G27" i="5" s="1"/>
</calcChain>
</file>

<file path=xl/sharedStrings.xml><?xml version="1.0" encoding="utf-8"?>
<sst xmlns="http://schemas.openxmlformats.org/spreadsheetml/2006/main" count="136" uniqueCount="62">
  <si>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</si>
  <si>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</si>
  <si>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</si>
  <si>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</si>
  <si>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</si>
  <si>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</si>
  <si>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</si>
  <si>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</si>
  <si>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</si>
  <si>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</si>
  <si>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</si>
  <si>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</si>
  <si>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</si>
  <si>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</si>
  <si>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</si>
  <si>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</si>
  <si>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</si>
  <si>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</si>
  <si>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</si>
  <si>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</si>
  <si>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4.</t>
  </si>
  <si>
    <t>5.</t>
  </si>
  <si>
    <t>*DDV se upošteva skladno z veljavno zakonodajo!</t>
  </si>
  <si>
    <t>176-NP-0803-2018</t>
  </si>
  <si>
    <t>IZDELAVA IN DOBAVA RUDARSKE OPREME</t>
  </si>
  <si>
    <t>IZDELAVA OPREME ZA POTREBE JAME PO NAČRTIH</t>
  </si>
  <si>
    <t>VREDNOST brez DDV</t>
  </si>
  <si>
    <t>V primeru, da zahtevana dokumentacija ne bo predložena, bo zadržano plačilo za predhodno dobavljeno blago.</t>
  </si>
  <si>
    <t>Cena in vrednost se izpišeta na dve (2) decimalni mesti</t>
  </si>
  <si>
    <t>SKUPAJ VREDNOST brez DDV</t>
  </si>
  <si>
    <t xml:space="preserve"> DDV</t>
  </si>
  <si>
    <t>KO</t>
  </si>
  <si>
    <t>CENA/EM    v EUR</t>
  </si>
  <si>
    <t>IZDELAVA KOMPLETOV JEKLENEGA DEKA HIDRAVLIČNEGA PODPORJA PV-2S-3960-22/42</t>
  </si>
  <si>
    <t>OSNOVA PV-2S-22/42 341-2-8187</t>
  </si>
  <si>
    <t>STROPNIK PV-2S-22/42 341-2-8191</t>
  </si>
  <si>
    <t>ŠČIT PV-2S-3960-22/42 341-2-8190</t>
  </si>
  <si>
    <r>
      <rPr>
        <b/>
        <sz val="9"/>
        <color theme="1"/>
        <rFont val="Tahoma"/>
        <family val="2"/>
        <charset val="238"/>
      </rPr>
      <t>NAČIN DOBAVE:</t>
    </r>
    <r>
      <rPr>
        <sz val="9"/>
        <color theme="1"/>
        <rFont val="Tahoma"/>
        <family val="2"/>
        <charset val="238"/>
      </rPr>
      <t xml:space="preserve">
Blago se dostavi v skladišče naročnika na stroške prijavitelja (Incoterms 2010 – DAP Premogovnik Velenje)                     </t>
    </r>
  </si>
  <si>
    <r>
      <t>ROK DOBAVE:</t>
    </r>
    <r>
      <rPr>
        <sz val="9"/>
        <color theme="1"/>
        <rFont val="Tahoma"/>
        <family val="2"/>
        <charset val="238"/>
      </rPr>
      <t xml:space="preserve"> Najkasneje do 30.11.2019</t>
    </r>
  </si>
  <si>
    <r>
      <rPr>
        <b/>
        <sz val="9"/>
        <color theme="1"/>
        <rFont val="Tahom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Izbrani ponudnik mora ob dobavi predložiti naslednjo dokumentacijo:</t>
    </r>
    <r>
      <rPr>
        <sz val="9"/>
        <color theme="1"/>
        <rFont val="Tahoma"/>
        <family val="2"/>
        <charset val="238"/>
      </rPr>
      <t xml:space="preserve">
• dobavnico, ki mora vsebovati: količino blaga, naziv, številko postavke in številko nabavnega naročila (NN) naročnika;
• Certifikate kakovosti za material;
• Lastno izjavo, da so narejeni deli izdelani po načrtih naročnika;                                                                                    • Varilni protokol;
• A teste varilcev.                                         
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</si>
  <si>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poravnal v 60 (šestdesetih) dneh od prejema pravilno izsravljenega računa. Na računu mora biti razvidna številka transakcijskega računa, naročila in pogodbe: št.: 176-NP-0803-2018 in priložena specifikacija blaga in izvedbe storitve. Računu mora biti priložena potrjena dobavnica.
</t>
    </r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</si>
  <si>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končne ponudbe je: najmanj  do 30.11.2019
</t>
    </r>
  </si>
  <si>
    <t>A</t>
  </si>
  <si>
    <t>B</t>
  </si>
  <si>
    <t>URA</t>
  </si>
  <si>
    <t>MEHANSKA OBDELAVA STROJNIH ELEMENTOV IN KONSTRUKCIJ</t>
  </si>
  <si>
    <t>PLAMENSKI, PLAZEMSKI IN MEHANSKI RAZREZ MATERIALOV</t>
  </si>
  <si>
    <t>KLJUČAVNIČARKA DELA VSEH VRST</t>
  </si>
  <si>
    <t>OBNOVA ELEMENTOV- VARJENJE IN NAVARJENJE STROJNI ELEMENTOV IN KONSTRUKCIJ</t>
  </si>
  <si>
    <t>PESKANJE IN LAKIRANJE STROJNI ELEMENTOV IN KONSTRUKCIJ</t>
  </si>
  <si>
    <t>KPL</t>
  </si>
  <si>
    <t>INTERVENCIJSKE STORITVE</t>
  </si>
  <si>
    <t>SESTAVNI DELI HIDRAVLIČNO PODPORJE - JEKLENI DEL</t>
  </si>
  <si>
    <r>
      <rPr>
        <b/>
        <sz val="9"/>
        <color theme="1"/>
        <rFont val="Tahoma"/>
        <family val="2"/>
        <charset val="238"/>
      </rPr>
      <t xml:space="preserve">VELJAVNOST PONUDBE: </t>
    </r>
    <r>
      <rPr>
        <sz val="9"/>
        <color theme="1"/>
        <rFont val="Tahoma"/>
        <family val="2"/>
        <charset val="238"/>
      </rPr>
      <t xml:space="preserve">Veljavnost končne ponudbe je: najmanj  do 31. 5. 2019
</t>
    </r>
  </si>
  <si>
    <t>SESTAVNI DELI JEKLENEGA DELA HIDRAVLIČNEGA PODPORJA PV-2S-3960-22/42</t>
  </si>
  <si>
    <t>PONUDBA: SESTAVNI DELI JEKLENEGA DELA HIDRAVLIČNEGA PODPORJA PV-2S-3960-22/42</t>
  </si>
  <si>
    <t>SESTAVNI DELI VERIŽNI TRANSPORTER - ČELNI - JEKLENI DEL</t>
  </si>
  <si>
    <t>SESTAVNI DELI VERIŽNI TRANSPORTER - SMERNI - JEKLENI DEL</t>
  </si>
  <si>
    <t>SESTAVNI DELI DVT 430 - JEKLENI DEL</t>
  </si>
  <si>
    <t>SESTAVNI DELI DVT 470 - JEKLENI DEL</t>
  </si>
  <si>
    <t>PONUDBA POSTAVKA B: INTERVENCIJSKE STORITVE - specifično</t>
  </si>
  <si>
    <t>PONUDBA POSTAVKA A: IZDELAVA OPREME ZA POTREBE JAME PO NAČRTIH -specifično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</si>
</sst>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7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justify" vertical="center" wrapText="1"/>
    </xf>
    <xf numFmtId="164" fontId="1" fillId="0" borderId="16" xfId="0" applyNumberFormat="1" applyFont="1" applyBorder="1" applyAlignment="1" applyProtection="1">
      <alignment horizontal="center" wrapText="1"/>
      <protection locked="0"/>
    </xf>
    <xf numFmtId="0" fontId="1" fillId="0" borderId="16" xfId="0" applyFont="1" applyBorder="1" applyAlignment="1">
      <alignment horizontal="justify" vertical="center" wrapText="1"/>
    </xf>
    <xf numFmtId="0" fontId="7" fillId="3" borderId="26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3" fillId="2" borderId="0" xfId="0" applyFont="1" applyFill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2" fillId="0" borderId="25" xfId="0" applyFont="1" applyBorder="1" applyAlignment="1">
      <alignment horizontal="center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2" xfId="0" applyFont="1" applyFill="1" applyBorder="1" applyAlignment="1" applyProtection="1">
      <alignment horizontal="left"/>
      <protection locked="0"/>
    </xf>
    <xf numFmtId="0" fontId="1" fillId="2" borderId="23" xfId="0" applyFont="1" applyFill="1" applyBorder="1" applyAlignment="1" applyProtection="1">
      <alignment horizontal="left"/>
      <protection locked="0"/>
    </xf>
    <xf numFmtId="0" fontId="1" fillId="2" borderId="24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29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26B3-06F3-4AEB-AE4E-F42E3252B9D9}">
  <sheetPr>
    <pageSetUpPr fitToPage="1"/>
  </sheetPr>
  <dimension ref="A1:J35"/>
  <sheetViews>
    <sheetView topLeftCell="A16" zoomScaleNormal="100" workbookViewId="0">
      <selection activeCell="A35" sqref="A35:G35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61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8" t="s">
        <v>1</v>
      </c>
      <c r="B8" s="69"/>
      <c r="C8" s="70"/>
      <c r="D8" s="71" t="s">
        <v>2</v>
      </c>
      <c r="E8" s="72"/>
      <c r="F8" s="72"/>
      <c r="G8" s="73"/>
    </row>
    <row r="9" spans="1:10" ht="21" customHeight="1" x14ac:dyDescent="0.2">
      <c r="A9" s="56" t="s">
        <v>3</v>
      </c>
      <c r="B9" s="57"/>
      <c r="C9" s="57"/>
      <c r="D9" s="74" t="s">
        <v>23</v>
      </c>
      <c r="E9" s="75"/>
      <c r="F9" s="75"/>
      <c r="G9" s="76"/>
    </row>
    <row r="10" spans="1:10" ht="32.4" customHeight="1" thickBot="1" x14ac:dyDescent="0.25">
      <c r="A10" s="60" t="s">
        <v>4</v>
      </c>
      <c r="B10" s="61"/>
      <c r="C10" s="61"/>
      <c r="D10" s="77" t="s">
        <v>24</v>
      </c>
      <c r="E10" s="78"/>
      <c r="F10" s="78"/>
      <c r="G10" s="79"/>
    </row>
    <row r="11" spans="1:10" ht="17.399999999999999" customHeight="1" thickBot="1" x14ac:dyDescent="0.25">
      <c r="A11" s="8"/>
      <c r="B11" s="8"/>
      <c r="C11" s="8"/>
      <c r="D11" s="51"/>
      <c r="E11" s="51"/>
      <c r="F11" s="51"/>
      <c r="G11" s="51"/>
    </row>
    <row r="12" spans="1:10" ht="35.4" customHeight="1" x14ac:dyDescent="0.2">
      <c r="A12" s="52" t="s">
        <v>5</v>
      </c>
      <c r="B12" s="53"/>
      <c r="C12" s="53"/>
      <c r="D12" s="54"/>
      <c r="E12" s="54"/>
      <c r="F12" s="54"/>
      <c r="G12" s="55"/>
    </row>
    <row r="13" spans="1:10" ht="25.2" customHeight="1" x14ac:dyDescent="0.2">
      <c r="A13" s="56" t="s">
        <v>6</v>
      </c>
      <c r="B13" s="57"/>
      <c r="C13" s="57"/>
      <c r="D13" s="58"/>
      <c r="E13" s="58"/>
      <c r="F13" s="58"/>
      <c r="G13" s="59"/>
    </row>
    <row r="14" spans="1:10" ht="19.2" customHeight="1" x14ac:dyDescent="0.2">
      <c r="A14" s="56" t="s">
        <v>7</v>
      </c>
      <c r="B14" s="57"/>
      <c r="C14" s="57"/>
      <c r="D14" s="62" t="s">
        <v>8</v>
      </c>
      <c r="E14" s="63"/>
      <c r="F14" s="63"/>
      <c r="G14" s="64"/>
    </row>
    <row r="15" spans="1:10" ht="19.2" customHeight="1" thickBot="1" x14ac:dyDescent="0.25">
      <c r="A15" s="60"/>
      <c r="B15" s="61"/>
      <c r="C15" s="61"/>
      <c r="D15" s="65" t="s">
        <v>9</v>
      </c>
      <c r="E15" s="66"/>
      <c r="F15" s="66"/>
      <c r="G15" s="67"/>
    </row>
    <row r="17" spans="1:7" ht="26.4" customHeight="1" thickBot="1" x14ac:dyDescent="0.3">
      <c r="A17" s="42" t="s">
        <v>25</v>
      </c>
      <c r="B17" s="42"/>
      <c r="C17" s="42"/>
      <c r="D17" s="42"/>
      <c r="E17" s="42"/>
      <c r="F17" s="42"/>
      <c r="G17" s="42"/>
    </row>
    <row r="18" spans="1:7" ht="29.4" customHeight="1" thickBot="1" x14ac:dyDescent="0.25">
      <c r="A18" s="31" t="s">
        <v>10</v>
      </c>
      <c r="B18" s="30" t="s">
        <v>11</v>
      </c>
      <c r="C18" s="30" t="s">
        <v>12</v>
      </c>
      <c r="D18" s="29" t="s">
        <v>13</v>
      </c>
      <c r="E18" s="29" t="s">
        <v>14</v>
      </c>
      <c r="F18" s="29" t="s">
        <v>32</v>
      </c>
      <c r="G18" s="28" t="s">
        <v>15</v>
      </c>
    </row>
    <row r="19" spans="1:7" s="9" customFormat="1" ht="29.4" customHeight="1" x14ac:dyDescent="0.2">
      <c r="A19" s="18" t="s">
        <v>16</v>
      </c>
      <c r="B19" s="35" t="s">
        <v>42</v>
      </c>
      <c r="C19" s="27" t="s">
        <v>52</v>
      </c>
      <c r="D19" s="35" t="s">
        <v>50</v>
      </c>
      <c r="E19" s="35">
        <v>1</v>
      </c>
      <c r="F19" s="26"/>
      <c r="G19" s="19">
        <f>E19*F19</f>
        <v>0</v>
      </c>
    </row>
    <row r="20" spans="1:7" s="9" customFormat="1" ht="29.4" customHeight="1" x14ac:dyDescent="0.2">
      <c r="A20" s="10" t="s">
        <v>17</v>
      </c>
      <c r="B20" s="36" t="s">
        <v>42</v>
      </c>
      <c r="C20" s="25" t="s">
        <v>56</v>
      </c>
      <c r="D20" s="36" t="s">
        <v>50</v>
      </c>
      <c r="E20" s="36">
        <v>1</v>
      </c>
      <c r="F20" s="24"/>
      <c r="G20" s="20">
        <f>E20*F20</f>
        <v>0</v>
      </c>
    </row>
    <row r="21" spans="1:7" s="9" customFormat="1" ht="29.4" customHeight="1" x14ac:dyDescent="0.2">
      <c r="A21" s="10" t="s">
        <v>18</v>
      </c>
      <c r="B21" s="36" t="s">
        <v>42</v>
      </c>
      <c r="C21" s="25" t="s">
        <v>57</v>
      </c>
      <c r="D21" s="36" t="s">
        <v>50</v>
      </c>
      <c r="E21" s="36">
        <v>1</v>
      </c>
      <c r="F21" s="24"/>
      <c r="G21" s="20">
        <f>E21*F21</f>
        <v>0</v>
      </c>
    </row>
    <row r="22" spans="1:7" s="9" customFormat="1" ht="29.4" customHeight="1" x14ac:dyDescent="0.2">
      <c r="A22" s="10" t="s">
        <v>20</v>
      </c>
      <c r="B22" s="36" t="s">
        <v>42</v>
      </c>
      <c r="C22" s="25" t="s">
        <v>58</v>
      </c>
      <c r="D22" s="36" t="s">
        <v>50</v>
      </c>
      <c r="E22" s="36">
        <v>1</v>
      </c>
      <c r="F22" s="24"/>
      <c r="G22" s="20">
        <f>E22*F22</f>
        <v>0</v>
      </c>
    </row>
    <row r="23" spans="1:7" s="9" customFormat="1" ht="29.4" customHeight="1" thickBot="1" x14ac:dyDescent="0.25">
      <c r="A23" s="10" t="s">
        <v>21</v>
      </c>
      <c r="B23" s="36" t="s">
        <v>42</v>
      </c>
      <c r="C23" s="25" t="s">
        <v>59</v>
      </c>
      <c r="D23" s="36" t="s">
        <v>50</v>
      </c>
      <c r="E23" s="36">
        <v>1</v>
      </c>
      <c r="F23" s="24"/>
      <c r="G23" s="20">
        <f>E23*F23</f>
        <v>0</v>
      </c>
    </row>
    <row r="24" spans="1:7" s="9" customFormat="1" ht="21.6" customHeight="1" x14ac:dyDescent="0.2">
      <c r="A24" s="43" t="s">
        <v>26</v>
      </c>
      <c r="B24" s="44"/>
      <c r="C24" s="44"/>
      <c r="D24" s="44"/>
      <c r="E24" s="44"/>
      <c r="F24" s="44"/>
      <c r="G24" s="11">
        <f>SUM(G19:G23)</f>
        <v>0</v>
      </c>
    </row>
    <row r="25" spans="1:7" s="9" customFormat="1" ht="21.6" customHeight="1" x14ac:dyDescent="0.2">
      <c r="A25" s="45" t="s">
        <v>30</v>
      </c>
      <c r="B25" s="46"/>
      <c r="C25" s="46"/>
      <c r="D25" s="46"/>
      <c r="E25" s="46"/>
      <c r="F25" s="46"/>
      <c r="G25" s="13">
        <f>G24*0.22</f>
        <v>0</v>
      </c>
    </row>
    <row r="26" spans="1:7" s="9" customFormat="1" ht="21.6" customHeight="1" thickBot="1" x14ac:dyDescent="0.25">
      <c r="A26" s="47" t="s">
        <v>29</v>
      </c>
      <c r="B26" s="48"/>
      <c r="C26" s="48"/>
      <c r="D26" s="48"/>
      <c r="E26" s="48"/>
      <c r="F26" s="48"/>
      <c r="G26" s="14">
        <f>G24+G25</f>
        <v>0</v>
      </c>
    </row>
    <row r="27" spans="1:7" ht="13.2" customHeight="1" x14ac:dyDescent="0.2">
      <c r="A27" s="49" t="s">
        <v>28</v>
      </c>
      <c r="B27" s="49"/>
      <c r="C27" s="49"/>
      <c r="D27" s="49"/>
      <c r="E27" s="49"/>
      <c r="F27" s="49"/>
      <c r="G27" s="49"/>
    </row>
    <row r="28" spans="1:7" s="23" customFormat="1" x14ac:dyDescent="0.2">
      <c r="A28" s="49" t="s">
        <v>22</v>
      </c>
      <c r="B28" s="49"/>
      <c r="C28" s="49"/>
      <c r="D28" s="49"/>
      <c r="E28" s="49"/>
      <c r="F28" s="49"/>
      <c r="G28" s="49"/>
    </row>
    <row r="29" spans="1:7" ht="20.399999999999999" customHeight="1" x14ac:dyDescent="0.2">
      <c r="A29" s="50"/>
      <c r="B29" s="50"/>
      <c r="C29" s="50"/>
      <c r="D29" s="50"/>
      <c r="E29" s="50"/>
      <c r="F29" s="50"/>
      <c r="G29" s="50"/>
    </row>
    <row r="31" spans="1:7" x14ac:dyDescent="0.2">
      <c r="A31" s="37"/>
      <c r="B31" s="37"/>
      <c r="C31" s="37"/>
      <c r="D31" s="37"/>
      <c r="E31" s="37"/>
      <c r="F31" s="37"/>
      <c r="G31" s="37"/>
    </row>
    <row r="32" spans="1:7" x14ac:dyDescent="0.2">
      <c r="A32" s="37"/>
      <c r="B32" s="37"/>
      <c r="C32" s="37"/>
      <c r="D32" s="37"/>
      <c r="E32" s="37"/>
      <c r="F32" s="37"/>
      <c r="G32" s="37"/>
    </row>
    <row r="34" spans="1:7" x14ac:dyDescent="0.2">
      <c r="A34" s="37"/>
      <c r="B34" s="37"/>
      <c r="C34" s="37"/>
      <c r="D34" s="37"/>
      <c r="E34" s="37"/>
      <c r="F34" s="37"/>
      <c r="G34" s="37"/>
    </row>
    <row r="35" spans="1:7" x14ac:dyDescent="0.2">
      <c r="A35" s="40" t="s">
        <v>53</v>
      </c>
      <c r="B35" s="41"/>
      <c r="C35" s="41"/>
      <c r="D35" s="41"/>
      <c r="E35" s="41"/>
      <c r="F35" s="41"/>
      <c r="G35" s="41"/>
    </row>
  </sheetData>
  <sheetProtection algorithmName="SHA-512" hashValue="U8VGguYjBcr9+NZpjRp1tQDdnCs/oICQAC7Wlc6HVxjWttkXv0soALeR5X4pkUV36MNUqeYBdSWN9KLW9hTiIg==" saltValue="ILwWIixyo2MfCFSX/+IDqw==" spinCount="100000" sheet="1" objects="1" scenarios="1"/>
  <mergeCells count="22">
    <mergeCell ref="A14:C15"/>
    <mergeCell ref="D14:G14"/>
    <mergeCell ref="D15:G15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35:G35"/>
    <mergeCell ref="A17:G17"/>
    <mergeCell ref="A24:F24"/>
    <mergeCell ref="A25:F25"/>
    <mergeCell ref="A26:F26"/>
    <mergeCell ref="A27:G27"/>
    <mergeCell ref="A28:G28"/>
    <mergeCell ref="A29:G29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85C5B-9AF1-407C-B9D7-57ED642973B8}">
  <sheetPr>
    <pageSetUpPr fitToPage="1"/>
  </sheetPr>
  <dimension ref="A1:J40"/>
  <sheetViews>
    <sheetView topLeftCell="A22" zoomScaleNormal="100" workbookViewId="0">
      <selection activeCell="G38" sqref="G37:G38"/>
    </sheetView>
  </sheetViews>
  <sheetFormatPr defaultRowHeight="11.4" x14ac:dyDescent="0.2"/>
  <cols>
    <col min="1" max="1" width="4.109375" style="2" customWidth="1"/>
    <col min="2" max="2" width="8.5546875" style="2" customWidth="1"/>
    <col min="3" max="3" width="38.109375" style="2" customWidth="1"/>
    <col min="4" max="6" width="9.33203125" style="2" customWidth="1"/>
    <col min="7" max="7" width="14.886718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x14ac:dyDescent="0.2">
      <c r="A2" s="1"/>
      <c r="B2" s="1"/>
      <c r="C2" s="1"/>
      <c r="D2" s="1"/>
      <c r="E2" s="1"/>
      <c r="F2" s="1"/>
      <c r="G2" s="1"/>
    </row>
    <row r="3" spans="1:10" ht="13.2" x14ac:dyDescent="0.25">
      <c r="A3" s="3" t="s">
        <v>55</v>
      </c>
      <c r="B3" s="3"/>
      <c r="C3" s="4"/>
      <c r="D3" s="1"/>
      <c r="E3" s="1"/>
      <c r="F3" s="1"/>
      <c r="G3" s="1"/>
    </row>
    <row r="4" spans="1:10" x14ac:dyDescent="0.2">
      <c r="A4" s="5" t="s">
        <v>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ht="12" thickBot="1" x14ac:dyDescent="0.25">
      <c r="A6" s="1"/>
      <c r="B6" s="1"/>
      <c r="C6" s="1"/>
      <c r="D6" s="1"/>
      <c r="E6" s="1"/>
      <c r="F6" s="1"/>
      <c r="G6" s="1"/>
    </row>
    <row r="7" spans="1:10" ht="49.2" customHeight="1" x14ac:dyDescent="0.2">
      <c r="A7" s="68" t="s">
        <v>1</v>
      </c>
      <c r="B7" s="69"/>
      <c r="C7" s="70"/>
      <c r="D7" s="71" t="s">
        <v>2</v>
      </c>
      <c r="E7" s="72"/>
      <c r="F7" s="72"/>
      <c r="G7" s="73"/>
    </row>
    <row r="8" spans="1:10" ht="21" customHeight="1" x14ac:dyDescent="0.2">
      <c r="A8" s="56" t="s">
        <v>3</v>
      </c>
      <c r="B8" s="57"/>
      <c r="C8" s="57"/>
      <c r="D8" s="74" t="s">
        <v>23</v>
      </c>
      <c r="E8" s="75"/>
      <c r="F8" s="75"/>
      <c r="G8" s="76"/>
    </row>
    <row r="9" spans="1:10" ht="32.4" customHeight="1" thickBot="1" x14ac:dyDescent="0.25">
      <c r="A9" s="60" t="s">
        <v>4</v>
      </c>
      <c r="B9" s="61"/>
      <c r="C9" s="61"/>
      <c r="D9" s="77" t="s">
        <v>33</v>
      </c>
      <c r="E9" s="78"/>
      <c r="F9" s="78"/>
      <c r="G9" s="79"/>
    </row>
    <row r="10" spans="1:10" ht="17.399999999999999" customHeight="1" thickBot="1" x14ac:dyDescent="0.25">
      <c r="A10" s="8"/>
      <c r="B10" s="8"/>
      <c r="C10" s="8"/>
      <c r="D10" s="51"/>
      <c r="E10" s="51"/>
      <c r="F10" s="51"/>
      <c r="G10" s="51"/>
    </row>
    <row r="11" spans="1:10" ht="49.2" customHeight="1" x14ac:dyDescent="0.2">
      <c r="A11" s="52" t="s">
        <v>5</v>
      </c>
      <c r="B11" s="53"/>
      <c r="C11" s="53"/>
      <c r="D11" s="54"/>
      <c r="E11" s="54"/>
      <c r="F11" s="54"/>
      <c r="G11" s="55"/>
    </row>
    <row r="12" spans="1:10" ht="22.8" customHeight="1" x14ac:dyDescent="0.2">
      <c r="A12" s="56" t="s">
        <v>6</v>
      </c>
      <c r="B12" s="57"/>
      <c r="C12" s="57"/>
      <c r="D12" s="58"/>
      <c r="E12" s="58"/>
      <c r="F12" s="58"/>
      <c r="G12" s="59"/>
    </row>
    <row r="13" spans="1:10" ht="19.2" customHeight="1" x14ac:dyDescent="0.2">
      <c r="A13" s="56" t="s">
        <v>7</v>
      </c>
      <c r="B13" s="57"/>
      <c r="C13" s="57"/>
      <c r="D13" s="80" t="s">
        <v>8</v>
      </c>
      <c r="E13" s="80"/>
      <c r="F13" s="80"/>
      <c r="G13" s="81"/>
    </row>
    <row r="14" spans="1:10" ht="19.2" customHeight="1" thickBot="1" x14ac:dyDescent="0.25">
      <c r="A14" s="60"/>
      <c r="B14" s="61"/>
      <c r="C14" s="61"/>
      <c r="D14" s="82" t="s">
        <v>9</v>
      </c>
      <c r="E14" s="83"/>
      <c r="F14" s="83"/>
      <c r="G14" s="84"/>
    </row>
    <row r="15" spans="1:10" ht="19.2" customHeight="1" x14ac:dyDescent="0.2">
      <c r="A15" s="38"/>
      <c r="B15" s="38"/>
      <c r="C15" s="38"/>
      <c r="D15" s="37"/>
      <c r="E15" s="39"/>
      <c r="F15" s="39"/>
      <c r="G15" s="39"/>
    </row>
    <row r="16" spans="1:10" ht="19.2" customHeight="1" x14ac:dyDescent="0.2">
      <c r="A16" s="38"/>
      <c r="B16" s="38"/>
      <c r="C16" s="38"/>
      <c r="D16" s="37"/>
      <c r="E16" s="39"/>
      <c r="F16" s="39"/>
      <c r="G16" s="39"/>
    </row>
    <row r="17" spans="1:7" x14ac:dyDescent="0.2">
      <c r="A17" s="37"/>
      <c r="B17" s="37"/>
      <c r="C17" s="37"/>
      <c r="D17" s="37"/>
      <c r="E17" s="37"/>
      <c r="F17" s="37"/>
      <c r="G17" s="37"/>
    </row>
    <row r="18" spans="1:7" ht="13.8" thickBot="1" x14ac:dyDescent="0.3">
      <c r="A18" s="42" t="s">
        <v>54</v>
      </c>
      <c r="B18" s="42"/>
      <c r="C18" s="42"/>
      <c r="D18" s="42"/>
      <c r="E18" s="42"/>
      <c r="F18" s="42"/>
      <c r="G18" s="42"/>
    </row>
    <row r="19" spans="1:7" ht="24.6" customHeight="1" thickBot="1" x14ac:dyDescent="0.25">
      <c r="A19" s="31" t="s">
        <v>10</v>
      </c>
      <c r="B19" s="30" t="s">
        <v>11</v>
      </c>
      <c r="C19" s="30" t="s">
        <v>12</v>
      </c>
      <c r="D19" s="29" t="s">
        <v>13</v>
      </c>
      <c r="E19" s="29" t="s">
        <v>14</v>
      </c>
      <c r="F19" s="29" t="s">
        <v>32</v>
      </c>
      <c r="G19" s="28" t="s">
        <v>15</v>
      </c>
    </row>
    <row r="20" spans="1:7" s="9" customFormat="1" ht="29.4" customHeight="1" x14ac:dyDescent="0.2">
      <c r="A20" s="18" t="s">
        <v>16</v>
      </c>
      <c r="B20" s="21">
        <v>649679</v>
      </c>
      <c r="C20" s="27" t="s">
        <v>34</v>
      </c>
      <c r="D20" s="21" t="s">
        <v>31</v>
      </c>
      <c r="E20" s="21">
        <v>1</v>
      </c>
      <c r="F20" s="26"/>
      <c r="G20" s="19">
        <f>E20*F20</f>
        <v>0</v>
      </c>
    </row>
    <row r="21" spans="1:7" s="9" customFormat="1" ht="29.4" customHeight="1" x14ac:dyDescent="0.2">
      <c r="A21" s="10" t="s">
        <v>17</v>
      </c>
      <c r="B21" s="22">
        <v>649680</v>
      </c>
      <c r="C21" s="25" t="s">
        <v>35</v>
      </c>
      <c r="D21" s="22" t="s">
        <v>31</v>
      </c>
      <c r="E21" s="22">
        <v>1</v>
      </c>
      <c r="F21" s="24"/>
      <c r="G21" s="20">
        <f>E21*F21</f>
        <v>0</v>
      </c>
    </row>
    <row r="22" spans="1:7" s="9" customFormat="1" ht="29.4" customHeight="1" thickBot="1" x14ac:dyDescent="0.25">
      <c r="A22" s="10" t="s">
        <v>18</v>
      </c>
      <c r="B22" s="22">
        <v>649682</v>
      </c>
      <c r="C22" s="25" t="s">
        <v>36</v>
      </c>
      <c r="D22" s="22" t="s">
        <v>31</v>
      </c>
      <c r="E22" s="22">
        <v>1</v>
      </c>
      <c r="F22" s="24"/>
      <c r="G22" s="20">
        <f>E22*F22</f>
        <v>0</v>
      </c>
    </row>
    <row r="23" spans="1:7" s="12" customFormat="1" ht="27.6" customHeight="1" x14ac:dyDescent="0.3">
      <c r="A23" s="43" t="s">
        <v>26</v>
      </c>
      <c r="B23" s="44"/>
      <c r="C23" s="44"/>
      <c r="D23" s="44"/>
      <c r="E23" s="44"/>
      <c r="F23" s="44"/>
      <c r="G23" s="11">
        <f>SUM(G20:G22)</f>
        <v>0</v>
      </c>
    </row>
    <row r="24" spans="1:7" s="12" customFormat="1" ht="27.6" customHeight="1" x14ac:dyDescent="0.3">
      <c r="A24" s="45" t="s">
        <v>30</v>
      </c>
      <c r="B24" s="46"/>
      <c r="C24" s="46"/>
      <c r="D24" s="46"/>
      <c r="E24" s="46"/>
      <c r="F24" s="46"/>
      <c r="G24" s="13">
        <f>G23*0.22</f>
        <v>0</v>
      </c>
    </row>
    <row r="25" spans="1:7" s="12" customFormat="1" ht="27.6" customHeight="1" thickBot="1" x14ac:dyDescent="0.35">
      <c r="A25" s="47" t="s">
        <v>29</v>
      </c>
      <c r="B25" s="48"/>
      <c r="C25" s="48"/>
      <c r="D25" s="48"/>
      <c r="E25" s="48"/>
      <c r="F25" s="48"/>
      <c r="G25" s="14">
        <f>G23+G24</f>
        <v>0</v>
      </c>
    </row>
    <row r="26" spans="1:7" s="32" customFormat="1" ht="13.2" customHeight="1" x14ac:dyDescent="0.2">
      <c r="A26" s="49" t="s">
        <v>28</v>
      </c>
      <c r="B26" s="49"/>
      <c r="C26" s="49"/>
      <c r="D26" s="49"/>
      <c r="E26" s="49"/>
      <c r="F26" s="49"/>
      <c r="G26" s="49"/>
    </row>
    <row r="27" spans="1:7" s="33" customFormat="1" ht="13.2" customHeight="1" x14ac:dyDescent="0.2">
      <c r="A27" s="49" t="s">
        <v>22</v>
      </c>
      <c r="B27" s="49"/>
      <c r="C27" s="49"/>
      <c r="D27" s="49"/>
      <c r="E27" s="49"/>
      <c r="F27" s="49"/>
      <c r="G27" s="49"/>
    </row>
    <row r="28" spans="1:7" x14ac:dyDescent="0.2">
      <c r="A28" s="1"/>
      <c r="B28" s="1"/>
      <c r="C28" s="1"/>
      <c r="D28" s="1"/>
      <c r="E28" s="1"/>
      <c r="F28" s="1"/>
      <c r="G28" s="1"/>
    </row>
    <row r="29" spans="1:7" ht="29.4" customHeight="1" x14ac:dyDescent="0.2">
      <c r="A29" s="40" t="s">
        <v>37</v>
      </c>
      <c r="B29" s="41"/>
      <c r="C29" s="41"/>
      <c r="D29" s="41"/>
      <c r="E29" s="41"/>
      <c r="F29" s="41"/>
      <c r="G29" s="41"/>
    </row>
    <row r="30" spans="1:7" ht="28.2" customHeight="1" x14ac:dyDescent="0.2">
      <c r="A30" s="87" t="s">
        <v>38</v>
      </c>
      <c r="B30" s="88"/>
      <c r="C30" s="88"/>
      <c r="D30" s="88"/>
      <c r="E30" s="88"/>
      <c r="F30" s="88"/>
      <c r="G30" s="88"/>
    </row>
    <row r="31" spans="1:7" ht="80.400000000000006" customHeight="1" x14ac:dyDescent="0.2">
      <c r="A31" s="40" t="s">
        <v>39</v>
      </c>
      <c r="B31" s="41"/>
      <c r="C31" s="41"/>
      <c r="D31" s="41"/>
      <c r="E31" s="41"/>
      <c r="F31" s="41"/>
      <c r="G31" s="41"/>
    </row>
    <row r="32" spans="1:7" ht="21" customHeight="1" x14ac:dyDescent="0.2">
      <c r="A32" s="40" t="s">
        <v>27</v>
      </c>
      <c r="B32" s="41"/>
      <c r="C32" s="41"/>
      <c r="D32" s="41"/>
      <c r="E32" s="41"/>
      <c r="F32" s="41"/>
      <c r="G32" s="41"/>
    </row>
    <row r="33" spans="1:7" ht="4.8" customHeight="1" x14ac:dyDescent="0.2">
      <c r="A33" s="1"/>
      <c r="B33" s="1"/>
      <c r="C33" s="1"/>
      <c r="D33" s="1"/>
      <c r="E33" s="1"/>
      <c r="F33" s="1"/>
      <c r="G33" s="1"/>
    </row>
    <row r="34" spans="1:7" ht="54.6" customHeight="1" x14ac:dyDescent="0.2">
      <c r="A34" s="40" t="s">
        <v>40</v>
      </c>
      <c r="B34" s="41"/>
      <c r="C34" s="41"/>
      <c r="D34" s="41"/>
      <c r="E34" s="41"/>
      <c r="F34" s="41"/>
      <c r="G34" s="4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ht="36.6" customHeight="1" x14ac:dyDescent="0.2">
      <c r="A36" s="40" t="s">
        <v>41</v>
      </c>
      <c r="B36" s="41"/>
      <c r="C36" s="41"/>
      <c r="D36" s="41"/>
      <c r="E36" s="41"/>
      <c r="F36" s="41"/>
      <c r="G36" s="41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ht="21.6" customHeight="1" x14ac:dyDescent="0.2">
      <c r="A39" s="85" t="s">
        <v>19</v>
      </c>
      <c r="B39" s="86"/>
      <c r="C39" s="86"/>
      <c r="D39" s="86"/>
      <c r="E39" s="86"/>
      <c r="F39" s="86"/>
      <c r="G39" s="86"/>
    </row>
    <row r="40" spans="1:7" x14ac:dyDescent="0.2">
      <c r="A40" s="16"/>
      <c r="B40" s="16"/>
      <c r="C40" s="16"/>
      <c r="D40" s="16"/>
      <c r="E40" s="16"/>
      <c r="F40" s="16"/>
      <c r="G40" s="16"/>
    </row>
  </sheetData>
  <sheetProtection algorithmName="SHA-512" hashValue="JAEe1EDBPKSQCk8qMPGF0pAYB/UYcR854lp9YwMBV/gVh3xh3gmEBfwnJxJpPPLAHRbn0HN3Y4tFL+fgtN24jQ==" saltValue="zKURHZj7OZ7oPnAS1kdcRA==" spinCount="100000" sheet="1"/>
  <mergeCells count="27">
    <mergeCell ref="A34:G34"/>
    <mergeCell ref="A36:G36"/>
    <mergeCell ref="A39:G39"/>
    <mergeCell ref="A23:F23"/>
    <mergeCell ref="A24:F24"/>
    <mergeCell ref="A25:F25"/>
    <mergeCell ref="A26:G26"/>
    <mergeCell ref="A29:G29"/>
    <mergeCell ref="A31:G31"/>
    <mergeCell ref="A32:G32"/>
    <mergeCell ref="A30:G30"/>
    <mergeCell ref="A27:G27"/>
    <mergeCell ref="A18:G18"/>
    <mergeCell ref="A13:C14"/>
    <mergeCell ref="D13:G13"/>
    <mergeCell ref="D14:G14"/>
    <mergeCell ref="A7:C7"/>
    <mergeCell ref="D7:G7"/>
    <mergeCell ref="A8:C8"/>
    <mergeCell ref="D8:G8"/>
    <mergeCell ref="A9:C9"/>
    <mergeCell ref="D9:G9"/>
    <mergeCell ref="D10:G10"/>
    <mergeCell ref="A11:C11"/>
    <mergeCell ref="D11:G11"/>
    <mergeCell ref="A12:C12"/>
    <mergeCell ref="D12:G12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12A9-0F89-48EB-8550-F127DA8C320C}">
  <sheetPr>
    <pageSetUpPr fitToPage="1"/>
  </sheetPr>
  <dimension ref="A1:J34"/>
  <sheetViews>
    <sheetView tabSelected="1" topLeftCell="A16" zoomScaleNormal="100" workbookViewId="0">
      <selection activeCell="A33" sqref="A33:G33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60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8" t="s">
        <v>1</v>
      </c>
      <c r="B8" s="69"/>
      <c r="C8" s="70"/>
      <c r="D8" s="71" t="s">
        <v>2</v>
      </c>
      <c r="E8" s="72"/>
      <c r="F8" s="72"/>
      <c r="G8" s="73"/>
    </row>
    <row r="9" spans="1:10" ht="21" customHeight="1" x14ac:dyDescent="0.2">
      <c r="A9" s="56" t="s">
        <v>3</v>
      </c>
      <c r="B9" s="57"/>
      <c r="C9" s="57"/>
      <c r="D9" s="74" t="s">
        <v>23</v>
      </c>
      <c r="E9" s="75"/>
      <c r="F9" s="75"/>
      <c r="G9" s="76"/>
    </row>
    <row r="10" spans="1:10" ht="32.4" customHeight="1" thickBot="1" x14ac:dyDescent="0.25">
      <c r="A10" s="60" t="s">
        <v>4</v>
      </c>
      <c r="B10" s="61"/>
      <c r="C10" s="61"/>
      <c r="D10" s="77" t="s">
        <v>24</v>
      </c>
      <c r="E10" s="78"/>
      <c r="F10" s="78"/>
      <c r="G10" s="79"/>
    </row>
    <row r="11" spans="1:10" ht="17.399999999999999" customHeight="1" thickBot="1" x14ac:dyDescent="0.25">
      <c r="A11" s="8"/>
      <c r="B11" s="8"/>
      <c r="C11" s="8"/>
      <c r="D11" s="51"/>
      <c r="E11" s="51"/>
      <c r="F11" s="51"/>
      <c r="G11" s="51"/>
    </row>
    <row r="12" spans="1:10" ht="35.4" customHeight="1" x14ac:dyDescent="0.2">
      <c r="A12" s="52" t="s">
        <v>5</v>
      </c>
      <c r="B12" s="53"/>
      <c r="C12" s="53"/>
      <c r="D12" s="54"/>
      <c r="E12" s="54"/>
      <c r="F12" s="54"/>
      <c r="G12" s="55"/>
    </row>
    <row r="13" spans="1:10" ht="25.2" customHeight="1" x14ac:dyDescent="0.2">
      <c r="A13" s="56" t="s">
        <v>6</v>
      </c>
      <c r="B13" s="57"/>
      <c r="C13" s="57"/>
      <c r="D13" s="58"/>
      <c r="E13" s="58"/>
      <c r="F13" s="58"/>
      <c r="G13" s="59"/>
    </row>
    <row r="14" spans="1:10" ht="19.2" customHeight="1" x14ac:dyDescent="0.2">
      <c r="A14" s="56" t="s">
        <v>7</v>
      </c>
      <c r="B14" s="57"/>
      <c r="C14" s="57"/>
      <c r="D14" s="62" t="s">
        <v>8</v>
      </c>
      <c r="E14" s="63"/>
      <c r="F14" s="63"/>
      <c r="G14" s="64"/>
    </row>
    <row r="15" spans="1:10" ht="19.2" customHeight="1" thickBot="1" x14ac:dyDescent="0.25">
      <c r="A15" s="60"/>
      <c r="B15" s="61"/>
      <c r="C15" s="61"/>
      <c r="D15" s="65" t="s">
        <v>9</v>
      </c>
      <c r="E15" s="66"/>
      <c r="F15" s="66"/>
      <c r="G15" s="67"/>
    </row>
    <row r="17" spans="1:7" ht="20.399999999999999" customHeight="1" x14ac:dyDescent="0.2">
      <c r="A17" s="50"/>
      <c r="B17" s="50"/>
      <c r="C17" s="50"/>
      <c r="D17" s="50"/>
      <c r="E17" s="50"/>
      <c r="F17" s="50"/>
      <c r="G17" s="50"/>
    </row>
    <row r="18" spans="1:7" ht="13.8" thickBot="1" x14ac:dyDescent="0.3">
      <c r="A18" s="42" t="s">
        <v>51</v>
      </c>
      <c r="B18" s="42"/>
      <c r="C18" s="42"/>
      <c r="D18" s="42"/>
      <c r="E18" s="42"/>
      <c r="F18" s="42"/>
      <c r="G18" s="42"/>
    </row>
    <row r="19" spans="1:7" ht="21" thickBot="1" x14ac:dyDescent="0.25">
      <c r="A19" s="31" t="s">
        <v>10</v>
      </c>
      <c r="B19" s="30" t="s">
        <v>11</v>
      </c>
      <c r="C19" s="17" t="s">
        <v>12</v>
      </c>
      <c r="D19" s="30" t="s">
        <v>13</v>
      </c>
      <c r="E19" s="29" t="s">
        <v>14</v>
      </c>
      <c r="F19" s="29" t="s">
        <v>32</v>
      </c>
      <c r="G19" s="28" t="s">
        <v>15</v>
      </c>
    </row>
    <row r="20" spans="1:7" ht="33" customHeight="1" x14ac:dyDescent="0.2">
      <c r="A20" s="18" t="s">
        <v>16</v>
      </c>
      <c r="B20" s="21" t="s">
        <v>43</v>
      </c>
      <c r="C20" s="21" t="s">
        <v>45</v>
      </c>
      <c r="D20" s="21" t="s">
        <v>44</v>
      </c>
      <c r="E20" s="21">
        <v>1</v>
      </c>
      <c r="F20" s="26"/>
      <c r="G20" s="19">
        <f>E20*F20</f>
        <v>0</v>
      </c>
    </row>
    <row r="21" spans="1:7" ht="33" customHeight="1" x14ac:dyDescent="0.2">
      <c r="A21" s="10" t="s">
        <v>17</v>
      </c>
      <c r="B21" s="22" t="s">
        <v>43</v>
      </c>
      <c r="C21" s="22" t="s">
        <v>46</v>
      </c>
      <c r="D21" s="22" t="s">
        <v>44</v>
      </c>
      <c r="E21" s="22">
        <v>1</v>
      </c>
      <c r="F21" s="24"/>
      <c r="G21" s="20">
        <f t="shared" ref="G21:G24" si="0">E21*F21</f>
        <v>0</v>
      </c>
    </row>
    <row r="22" spans="1:7" ht="33" customHeight="1" x14ac:dyDescent="0.2">
      <c r="A22" s="10" t="s">
        <v>18</v>
      </c>
      <c r="B22" s="22" t="s">
        <v>43</v>
      </c>
      <c r="C22" s="22" t="s">
        <v>47</v>
      </c>
      <c r="D22" s="22" t="s">
        <v>44</v>
      </c>
      <c r="E22" s="22">
        <v>1</v>
      </c>
      <c r="F22" s="24"/>
      <c r="G22" s="20">
        <f t="shared" si="0"/>
        <v>0</v>
      </c>
    </row>
    <row r="23" spans="1:7" ht="33" customHeight="1" x14ac:dyDescent="0.2">
      <c r="A23" s="10" t="s">
        <v>20</v>
      </c>
      <c r="B23" s="22" t="s">
        <v>43</v>
      </c>
      <c r="C23" s="22" t="s">
        <v>48</v>
      </c>
      <c r="D23" s="22" t="s">
        <v>44</v>
      </c>
      <c r="E23" s="22">
        <v>1</v>
      </c>
      <c r="F23" s="24"/>
      <c r="G23" s="20">
        <f t="shared" si="0"/>
        <v>0</v>
      </c>
    </row>
    <row r="24" spans="1:7" ht="33" customHeight="1" thickBot="1" x14ac:dyDescent="0.25">
      <c r="A24" s="10" t="s">
        <v>21</v>
      </c>
      <c r="B24" s="22" t="s">
        <v>43</v>
      </c>
      <c r="C24" s="22" t="s">
        <v>49</v>
      </c>
      <c r="D24" s="22" t="s">
        <v>44</v>
      </c>
      <c r="E24" s="22">
        <v>1</v>
      </c>
      <c r="F24" s="24"/>
      <c r="G24" s="20">
        <f t="shared" si="0"/>
        <v>0</v>
      </c>
    </row>
    <row r="25" spans="1:7" s="9" customFormat="1" ht="21.6" customHeight="1" x14ac:dyDescent="0.2">
      <c r="A25" s="43" t="s">
        <v>26</v>
      </c>
      <c r="B25" s="44"/>
      <c r="C25" s="44"/>
      <c r="D25" s="44"/>
      <c r="E25" s="44"/>
      <c r="F25" s="44"/>
      <c r="G25" s="11">
        <f>SUM(G17:G24)</f>
        <v>0</v>
      </c>
    </row>
    <row r="26" spans="1:7" s="9" customFormat="1" ht="21.6" customHeight="1" x14ac:dyDescent="0.2">
      <c r="A26" s="45" t="s">
        <v>30</v>
      </c>
      <c r="B26" s="46"/>
      <c r="C26" s="46"/>
      <c r="D26" s="46"/>
      <c r="E26" s="46"/>
      <c r="F26" s="46"/>
      <c r="G26" s="13">
        <f>G25*0.22</f>
        <v>0</v>
      </c>
    </row>
    <row r="27" spans="1:7" s="9" customFormat="1" ht="21.6" customHeight="1" thickBot="1" x14ac:dyDescent="0.25">
      <c r="A27" s="47" t="s">
        <v>29</v>
      </c>
      <c r="B27" s="48"/>
      <c r="C27" s="48"/>
      <c r="D27" s="48"/>
      <c r="E27" s="48"/>
      <c r="F27" s="48"/>
      <c r="G27" s="14">
        <f>G25+G26</f>
        <v>0</v>
      </c>
    </row>
    <row r="28" spans="1:7" x14ac:dyDescent="0.2">
      <c r="A28" s="49" t="s">
        <v>28</v>
      </c>
      <c r="B28" s="49"/>
      <c r="C28" s="49"/>
      <c r="D28" s="49"/>
      <c r="E28" s="49"/>
      <c r="F28" s="49"/>
      <c r="G28" s="49"/>
    </row>
    <row r="29" spans="1:7" x14ac:dyDescent="0.2">
      <c r="A29" s="49" t="s">
        <v>22</v>
      </c>
      <c r="B29" s="49"/>
      <c r="C29" s="49"/>
      <c r="D29" s="49"/>
      <c r="E29" s="49"/>
      <c r="F29" s="49"/>
      <c r="G29" s="49"/>
    </row>
    <row r="30" spans="1:7" x14ac:dyDescent="0.2">
      <c r="A30" s="34"/>
      <c r="B30" s="34"/>
      <c r="C30" s="34"/>
      <c r="D30" s="34"/>
      <c r="E30" s="34"/>
      <c r="F30" s="34"/>
      <c r="G30" s="34"/>
    </row>
    <row r="31" spans="1:7" x14ac:dyDescent="0.2">
      <c r="A31" s="34"/>
      <c r="B31" s="34"/>
      <c r="C31" s="34"/>
      <c r="D31" s="34"/>
      <c r="E31" s="34"/>
      <c r="F31" s="34"/>
      <c r="G31" s="34"/>
    </row>
    <row r="33" spans="1:7" x14ac:dyDescent="0.2">
      <c r="A33" s="40" t="s">
        <v>53</v>
      </c>
      <c r="B33" s="41"/>
      <c r="C33" s="41"/>
      <c r="D33" s="41"/>
      <c r="E33" s="41"/>
      <c r="F33" s="41"/>
      <c r="G33" s="41"/>
    </row>
    <row r="34" spans="1:7" x14ac:dyDescent="0.2">
      <c r="A34" s="34"/>
      <c r="B34" s="34"/>
      <c r="C34" s="34"/>
      <c r="D34" s="34"/>
      <c r="E34" s="34"/>
      <c r="F34" s="34"/>
      <c r="G34" s="34"/>
    </row>
  </sheetData>
  <sheetProtection algorithmName="SHA-512" hashValue="YdELqR4kczJKkXv6iqGdJLOz8TW2p60Z6oP1vLVZ6YZe+RUKd3jlfIPZb4tRbcH9RUilnoTk369iG18jmhM56Q==" saltValue="OwK5jjbp069eKsWg0q2+ZQ==" spinCount="100000" sheet="1" objects="1" scenarios="1"/>
  <mergeCells count="22">
    <mergeCell ref="A8:C8"/>
    <mergeCell ref="D8:G8"/>
    <mergeCell ref="A9:C9"/>
    <mergeCell ref="D9:G9"/>
    <mergeCell ref="A10:C10"/>
    <mergeCell ref="D10:G10"/>
    <mergeCell ref="A18:G18"/>
    <mergeCell ref="A25:F25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33:G33"/>
    <mergeCell ref="A29:G29"/>
    <mergeCell ref="A26:F26"/>
    <mergeCell ref="A27:F27"/>
    <mergeCell ref="A28:G2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A-IZD. OPREME ZA POTREBE JA</vt:lpstr>
      <vt:lpstr>A-SES. DELI ZA HIDR. PODPORJE</vt:lpstr>
      <vt:lpstr>B-INTERVENCIJSKE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2018-10-16T07:14:13Z</cp:lastPrinted>
  <dcterms:created xsi:type="dcterms:W3CDTF">2018-01-06T13:01:32Z</dcterms:created>
  <dcterms:modified xsi:type="dcterms:W3CDTF">2018-10-24T07:46:38Z</dcterms:modified>
</cp:coreProperties>
</file>